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1. FRANCO\SENA\SENA 2025\REPORTE EVENTOS\"/>
    </mc:Choice>
  </mc:AlternateContent>
  <bookViews>
    <workbookView xWindow="0" yWindow="0" windowWidth="20490" windowHeight="7425"/>
  </bookViews>
  <sheets>
    <sheet name="EVENTOS" sheetId="1" r:id="rId1"/>
  </sheets>
  <definedNames>
    <definedName name="_xlnm._FilterDatabase" localSheetId="0" hidden="1">EVENTOS!#REF!</definedName>
  </definedNames>
  <calcPr calcId="162913"/>
  <extLst>
    <ext uri="GoogleSheetsCustomDataVersion2">
      <go:sheetsCustomData xmlns:go="http://customooxmlschemas.google.com/" r:id="rId5" roundtripDataChecksum="fYHHRNPNgj2DDwyDmyNvLpyPW+I1UPZoHf1ZmgrDfsY="/>
    </ext>
  </extLst>
</workbook>
</file>

<file path=xl/calcChain.xml><?xml version="1.0" encoding="utf-8"?>
<calcChain xmlns="http://schemas.openxmlformats.org/spreadsheetml/2006/main">
  <c r="W17" i="1" l="1"/>
  <c r="W15" i="1"/>
  <c r="W16" i="1" l="1"/>
  <c r="W14" i="1" l="1"/>
  <c r="W12" i="1" l="1"/>
  <c r="W13" i="1" l="1"/>
  <c r="X32" i="1" l="1"/>
  <c r="W21" i="1"/>
</calcChain>
</file>

<file path=xl/sharedStrings.xml><?xml version="1.0" encoding="utf-8"?>
<sst xmlns="http://schemas.openxmlformats.org/spreadsheetml/2006/main" count="68" uniqueCount="38">
  <si>
    <t>REGIONAL CÓRDOBA
CENTRO DE COMERCIO, INDUSTRIA Y TURISMO
ARTICULACIÓN CON LA MEDIA</t>
  </si>
  <si>
    <t>PERIODO</t>
  </si>
  <si>
    <t>Instructor:</t>
  </si>
  <si>
    <t>Programa de Formación:</t>
  </si>
  <si>
    <t xml:space="preserve">COMPETENCIA SST </t>
  </si>
  <si>
    <t>N° FICHA</t>
  </si>
  <si>
    <t>PROGRAMA</t>
  </si>
  <si>
    <t>HORARIO                                 FECHA</t>
  </si>
  <si>
    <t xml:space="preserve">DIAS </t>
  </si>
  <si>
    <t>COMPETENCIA</t>
  </si>
  <si>
    <t>RESULTADO DE APRENDIZAJE</t>
  </si>
  <si>
    <t>ACTIVIDAD DE APRENDIZAJE</t>
  </si>
  <si>
    <t>HORAS</t>
  </si>
  <si>
    <t>DESDE</t>
  </si>
  <si>
    <t>HASTA</t>
  </si>
  <si>
    <t>L</t>
  </si>
  <si>
    <t>M</t>
  </si>
  <si>
    <t>J</t>
  </si>
  <si>
    <t>V</t>
  </si>
  <si>
    <t>S</t>
  </si>
  <si>
    <t xml:space="preserve">Presentaciones en Power Point, Talleres grupales, exposiciones, actividades ludicas de aprendizaje. </t>
  </si>
  <si>
    <t>TOTAL HORAS</t>
  </si>
  <si>
    <t>REPORTE DE ACTIVIDADES DE DESARROLLO CURRICULAR</t>
  </si>
  <si>
    <t>ACTIVIDAD</t>
  </si>
  <si>
    <t>JUSTIFICACIÓN</t>
  </si>
  <si>
    <t>FECHA</t>
  </si>
  <si>
    <t>HORARIO</t>
  </si>
  <si>
    <t>FIRMA DEL INSTRUCTOR:</t>
  </si>
  <si>
    <t>X</t>
  </si>
  <si>
    <t>FRANCISCO HERNANDO DUARTE PORTILLO</t>
  </si>
  <si>
    <t>Aplicar prácticas de protección ambiental, seguridad y salud en el trabajo de acuerdo con las políticas organizacionales y la normatividad vigente.</t>
  </si>
  <si>
    <t xml:space="preserve">Verificar las condiciones ambientales y de sst acorde con los lineamientos establecidos para el área de desempeño laboral.
Reportar las condiciones y actos que afecten la protección del medio ambiente y la sst, de acuerdo con los lineamientos establecidos en el contexto organizacional y social.
Efectuar las   acciones   para la prevención y control de la problemática ambiental y de sst, teniendo en cuenta los procedimientos establecidos por la organización.
Interpretar los problemas   ambientales y de sst teniendo en cuenta los planes y programas establecidos por la organización y el entorno social.
</t>
  </si>
  <si>
    <t>Verificar las condiciones ambientales y de sst acorde con los lineamientos establecidos para el área de desempeño laboral.
Reportar las condiciones y actos que afecten la protección del medio ambiente y la sst, de acuerdo con los lineamientos establecidos en el contexto organizacional y social.
Efectuar las   acciones   para la prevención y control de la problemática ambiental y de sst, teniendo en cuenta los procedimientos establecidos por la organización.
Interpretar los problemas   ambientales y de sst teniendo en cuenta los planes y programas establecidos por la organización y el entorno social.</t>
  </si>
  <si>
    <t>ASISTENCIA ADMINISTRATIVA</t>
  </si>
  <si>
    <t>NOVIEMBRE</t>
  </si>
  <si>
    <t>SISTEMAS TELE INFORMATICOS</t>
  </si>
  <si>
    <t>INTERPRETACION INSTRUMENTOS MUSICALES</t>
  </si>
  <si>
    <t>PROGRAMACION PARA DISPOSITIVOS MOVILES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</si>
</sst>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h:mm:ss;@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rgb="FF386920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2"/>
      <color rgb="FF386920"/>
      <name val="Calibri"/>
      <family val="2"/>
    </font>
    <font>
      <sz val="10"/>
      <color theme="1"/>
      <name val="Calibri"/>
      <family val="2"/>
    </font>
    <font>
      <b/>
      <sz val="10"/>
      <color rgb="FF386920"/>
      <name val="Calibri"/>
      <family val="2"/>
    </font>
    <font>
      <b/>
      <sz val="10"/>
      <color theme="0"/>
      <name val="Calibri"/>
      <family val="2"/>
    </font>
    <font>
      <sz val="10"/>
      <color rgb="FF386920"/>
      <name val="Calibri"/>
      <family val="2"/>
    </font>
    <font>
      <b/>
      <sz val="10"/>
      <color rgb="FF009900"/>
      <name val="Calibri"/>
      <family val="2"/>
    </font>
    <font>
      <b/>
      <sz val="10"/>
      <color theme="1"/>
      <name val="Calibri"/>
      <family val="2"/>
    </font>
    <font>
      <sz val="10"/>
      <color rgb="FF548135"/>
      <name val="Calibri"/>
      <family val="2"/>
    </font>
    <font>
      <b/>
      <sz val="12"/>
      <color theme="0"/>
      <name val="Calibri"/>
      <family val="2"/>
    </font>
    <font>
      <sz val="12"/>
      <color rgb="FF38692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9A802"/>
        <bgColor rgb="FF39A802"/>
      </patternFill>
    </fill>
    <fill>
      <patternFill patternType="solid">
        <fgColor rgb="FF3EB502"/>
        <bgColor rgb="FF3EB502"/>
      </patternFill>
    </fill>
  </fills>
  <borders count="61">
    <border>
      <left/>
      <right/>
      <top/>
      <bottom/>
      <diagonal/>
    </border>
    <border>
      <left style="thin">
        <color rgb="FF009900"/>
      </left>
      <right/>
      <top style="thin">
        <color rgb="FF009900"/>
      </top>
      <bottom/>
      <diagonal/>
    </border>
    <border>
      <left/>
      <right/>
      <top style="thin">
        <color rgb="FF009900"/>
      </top>
      <bottom/>
      <diagonal/>
    </border>
    <border>
      <left/>
      <right style="thin">
        <color rgb="FF009900"/>
      </right>
      <top style="thin">
        <color rgb="FF009900"/>
      </top>
      <bottom/>
      <diagonal/>
    </border>
    <border>
      <left style="thin">
        <color rgb="FF386920"/>
      </left>
      <right/>
      <top style="thin">
        <color rgb="FF386920"/>
      </top>
      <bottom/>
      <diagonal/>
    </border>
    <border>
      <left/>
      <right/>
      <top style="thin">
        <color rgb="FF386920"/>
      </top>
      <bottom/>
      <diagonal/>
    </border>
    <border>
      <left/>
      <right style="thin">
        <color rgb="FF386920"/>
      </right>
      <top style="thin">
        <color rgb="FF386920"/>
      </top>
      <bottom/>
      <diagonal/>
    </border>
    <border>
      <left style="thin">
        <color rgb="FF386920"/>
      </left>
      <right/>
      <top/>
      <bottom/>
      <diagonal/>
    </border>
    <border>
      <left/>
      <right style="thin">
        <color rgb="FF386920"/>
      </right>
      <top/>
      <bottom/>
      <diagonal/>
    </border>
    <border>
      <left style="thin">
        <color rgb="FF386920"/>
      </left>
      <right/>
      <top/>
      <bottom style="thin">
        <color rgb="FF386920"/>
      </bottom>
      <diagonal/>
    </border>
    <border>
      <left/>
      <right/>
      <top/>
      <bottom style="thin">
        <color rgb="FF386920"/>
      </bottom>
      <diagonal/>
    </border>
    <border>
      <left/>
      <right style="thin">
        <color rgb="FF386920"/>
      </right>
      <top/>
      <bottom style="thin">
        <color rgb="FF38692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86920"/>
      </left>
      <right/>
      <top style="thin">
        <color rgb="FF386920"/>
      </top>
      <bottom style="thin">
        <color rgb="FF386920"/>
      </bottom>
      <diagonal/>
    </border>
    <border>
      <left/>
      <right/>
      <top style="thin">
        <color rgb="FF386920"/>
      </top>
      <bottom style="thin">
        <color rgb="FF386920"/>
      </bottom>
      <diagonal/>
    </border>
    <border>
      <left/>
      <right style="thin">
        <color rgb="FF386920"/>
      </right>
      <top style="thin">
        <color rgb="FF386920"/>
      </top>
      <bottom style="thin">
        <color rgb="FF38692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00990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/>
      <diagonal/>
    </border>
    <border>
      <left/>
      <right style="thin">
        <color rgb="FF009900"/>
      </right>
      <top/>
      <bottom/>
      <diagonal/>
    </border>
    <border>
      <left style="thin">
        <color rgb="FF386920"/>
      </left>
      <right style="thin">
        <color rgb="FF386920"/>
      </right>
      <top style="thin">
        <color rgb="FF386920"/>
      </top>
      <bottom style="thin">
        <color rgb="FF386920"/>
      </bottom>
      <diagonal/>
    </border>
    <border>
      <left style="thin">
        <color rgb="FF009900"/>
      </left>
      <right/>
      <top/>
      <bottom style="thin">
        <color rgb="FF009900"/>
      </bottom>
      <diagonal/>
    </border>
    <border>
      <left/>
      <right/>
      <top/>
      <bottom style="thin">
        <color rgb="FF009900"/>
      </bottom>
      <diagonal/>
    </border>
    <border>
      <left/>
      <right/>
      <top/>
      <bottom style="thin">
        <color rgb="FF548135"/>
      </bottom>
      <diagonal/>
    </border>
    <border>
      <left/>
      <right style="thin">
        <color rgb="FF009900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rgb="FF009900"/>
      </right>
      <top style="thin">
        <color theme="0"/>
      </top>
      <bottom style="thin">
        <color theme="0"/>
      </bottom>
      <diagonal/>
    </border>
    <border>
      <left/>
      <right style="thin">
        <color rgb="FF009900"/>
      </right>
      <top style="thin">
        <color theme="0"/>
      </top>
      <bottom/>
      <diagonal/>
    </border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rgb="FF009900"/>
      </right>
      <top style="thin">
        <color theme="0"/>
      </top>
      <bottom/>
      <diagonal/>
    </border>
    <border>
      <left/>
      <right style="thin">
        <color rgb="FF009900"/>
      </right>
      <top/>
      <bottom/>
      <diagonal/>
    </border>
    <border>
      <left style="thin">
        <color rgb="FF009900"/>
      </left>
      <right/>
      <top style="thin">
        <color rgb="FF009900"/>
      </top>
      <bottom style="thin">
        <color rgb="FF009900"/>
      </bottom>
      <diagonal/>
    </border>
    <border>
      <left/>
      <right style="thin">
        <color rgb="FF009900"/>
      </right>
      <top style="thin">
        <color rgb="FF009900"/>
      </top>
      <bottom style="thin">
        <color rgb="FF009900"/>
      </bottom>
      <diagonal/>
    </border>
    <border>
      <left/>
      <right/>
      <top style="thin">
        <color rgb="FF009900"/>
      </top>
      <bottom style="thin">
        <color rgb="FF009900"/>
      </bottom>
      <diagonal/>
    </border>
    <border>
      <left/>
      <right/>
      <top style="thin">
        <color rgb="FF009900"/>
      </top>
      <bottom style="thin">
        <color rgb="FF0099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 applyFont="1" applyAlignment="1"/>
    <xf numFmtId="0" fontId="1" fillId="0" borderId="0" xfId="0" applyFont="1" applyAlignment="1">
      <alignment vertical="center"/>
    </xf>
    <xf numFmtId="0" fontId="6" fillId="0" borderId="0" xfId="0" applyFont="1"/>
    <xf numFmtId="0" fontId="11" fillId="0" borderId="30" xfId="0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34" xfId="0" applyFont="1" applyBorder="1"/>
    <xf numFmtId="0" fontId="6" fillId="0" borderId="34" xfId="0" applyFont="1" applyFill="1" applyBorder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5" fontId="14" fillId="0" borderId="44" xfId="0" applyNumberFormat="1" applyFont="1" applyFill="1" applyBorder="1" applyAlignment="1">
      <alignment horizontal="center" vertical="center"/>
    </xf>
    <xf numFmtId="16" fontId="14" fillId="0" borderId="44" xfId="0" applyNumberFormat="1" applyFont="1" applyFill="1" applyBorder="1" applyAlignment="1">
      <alignment horizontal="center" vertical="center"/>
    </xf>
    <xf numFmtId="164" fontId="5" fillId="0" borderId="44" xfId="0" applyNumberFormat="1" applyFont="1" applyFill="1" applyBorder="1" applyAlignment="1">
      <alignment vertical="center"/>
    </xf>
    <xf numFmtId="164" fontId="14" fillId="0" borderId="44" xfId="0" applyNumberFormat="1" applyFont="1" applyFill="1" applyBorder="1" applyAlignment="1">
      <alignment vertical="center"/>
    </xf>
    <xf numFmtId="164" fontId="14" fillId="0" borderId="44" xfId="0" applyNumberFormat="1" applyFont="1" applyFill="1" applyBorder="1" applyAlignment="1">
      <alignment horizontal="center" vertical="center"/>
    </xf>
    <xf numFmtId="164" fontId="5" fillId="0" borderId="44" xfId="0" applyNumberFormat="1" applyFont="1" applyFill="1" applyBorder="1" applyAlignment="1">
      <alignment horizontal="center" vertical="center"/>
    </xf>
    <xf numFmtId="165" fontId="14" fillId="0" borderId="51" xfId="0" applyNumberFormat="1" applyFont="1" applyFill="1" applyBorder="1" applyAlignment="1">
      <alignment horizontal="center" vertical="center"/>
    </xf>
    <xf numFmtId="16" fontId="14" fillId="0" borderId="51" xfId="0" applyNumberFormat="1" applyFont="1" applyFill="1" applyBorder="1" applyAlignment="1">
      <alignment horizontal="center" vertical="center"/>
    </xf>
    <xf numFmtId="164" fontId="14" fillId="0" borderId="51" xfId="0" applyNumberFormat="1" applyFont="1" applyFill="1" applyBorder="1" applyAlignment="1">
      <alignment vertical="center"/>
    </xf>
    <xf numFmtId="164" fontId="5" fillId="0" borderId="51" xfId="0" applyNumberFormat="1" applyFont="1" applyFill="1" applyBorder="1" applyAlignment="1">
      <alignment vertical="center"/>
    </xf>
    <xf numFmtId="164" fontId="5" fillId="0" borderId="51" xfId="0" applyNumberFormat="1" applyFont="1" applyFill="1" applyBorder="1" applyAlignment="1">
      <alignment horizontal="center" vertical="center"/>
    </xf>
    <xf numFmtId="165" fontId="14" fillId="0" borderId="54" xfId="0" applyNumberFormat="1" applyFont="1" applyFill="1" applyBorder="1" applyAlignment="1">
      <alignment horizontal="center" vertical="center"/>
    </xf>
    <xf numFmtId="16" fontId="14" fillId="0" borderId="54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vertical="center"/>
    </xf>
    <xf numFmtId="0" fontId="16" fillId="0" borderId="54" xfId="0" applyFont="1" applyFill="1" applyBorder="1" applyAlignment="1">
      <alignment horizontal="center" vertical="center"/>
    </xf>
    <xf numFmtId="164" fontId="14" fillId="0" borderId="54" xfId="0" applyNumberFormat="1" applyFont="1" applyFill="1" applyBorder="1" applyAlignment="1">
      <alignment vertical="center"/>
    </xf>
    <xf numFmtId="0" fontId="8" fillId="2" borderId="51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0" fontId="4" fillId="0" borderId="42" xfId="0" applyFont="1" applyBorder="1"/>
    <xf numFmtId="0" fontId="4" fillId="0" borderId="43" xfId="0" applyFont="1" applyBorder="1"/>
    <xf numFmtId="0" fontId="6" fillId="0" borderId="15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0" fontId="8" fillId="2" borderId="18" xfId="0" applyFont="1" applyFill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8" fillId="2" borderId="31" xfId="0" applyFont="1" applyFill="1" applyBorder="1" applyAlignment="1">
      <alignment horizontal="center" vertical="center"/>
    </xf>
    <xf numFmtId="0" fontId="4" fillId="0" borderId="34" xfId="0" applyFont="1" applyBorder="1"/>
    <xf numFmtId="0" fontId="13" fillId="0" borderId="15" xfId="0" applyFont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4" fillId="0" borderId="36" xfId="0" applyFont="1" applyBorder="1"/>
    <xf numFmtId="0" fontId="8" fillId="2" borderId="37" xfId="0" applyFont="1" applyFill="1" applyBorder="1" applyAlignment="1">
      <alignment horizontal="center"/>
    </xf>
    <xf numFmtId="0" fontId="4" fillId="0" borderId="38" xfId="0" applyFont="1" applyBorder="1"/>
    <xf numFmtId="16" fontId="12" fillId="0" borderId="15" xfId="0" applyNumberFormat="1" applyFont="1" applyBorder="1" applyAlignment="1">
      <alignment horizontal="center"/>
    </xf>
    <xf numFmtId="20" fontId="12" fillId="0" borderId="15" xfId="0" applyNumberFormat="1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4" fillId="0" borderId="41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0" fontId="7" fillId="0" borderId="15" xfId="0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9" fillId="0" borderId="15" xfId="0" applyFont="1" applyBorder="1" applyAlignment="1">
      <alignment horizontal="center" wrapText="1"/>
    </xf>
    <xf numFmtId="0" fontId="8" fillId="3" borderId="27" xfId="0" applyFont="1" applyFill="1" applyBorder="1" applyAlignment="1">
      <alignment horizontal="center"/>
    </xf>
    <xf numFmtId="0" fontId="4" fillId="0" borderId="28" xfId="0" applyFont="1" applyBorder="1"/>
    <xf numFmtId="1" fontId="10" fillId="0" borderId="9" xfId="0" applyNumberFormat="1" applyFont="1" applyBorder="1" applyAlignment="1">
      <alignment horizontal="center"/>
    </xf>
    <xf numFmtId="1" fontId="4" fillId="0" borderId="11" xfId="0" applyNumberFormat="1" applyFont="1" applyBorder="1"/>
    <xf numFmtId="0" fontId="5" fillId="0" borderId="29" xfId="0" applyFont="1" applyBorder="1" applyAlignment="1">
      <alignment horizontal="left"/>
    </xf>
    <xf numFmtId="0" fontId="4" fillId="0" borderId="29" xfId="0" applyFont="1" applyBorder="1"/>
    <xf numFmtId="0" fontId="8" fillId="2" borderId="19" xfId="0" applyFont="1" applyFill="1" applyBorder="1" applyAlignment="1">
      <alignment horizontal="center"/>
    </xf>
    <xf numFmtId="0" fontId="4" fillId="0" borderId="20" xfId="0" applyFont="1" applyBorder="1"/>
    <xf numFmtId="0" fontId="4" fillId="0" borderId="32" xfId="0" applyFont="1" applyBorder="1"/>
    <xf numFmtId="0" fontId="8" fillId="2" borderId="33" xfId="0" applyFont="1" applyFill="1" applyBorder="1" applyAlignment="1">
      <alignment horizontal="center" vertical="center"/>
    </xf>
    <xf numFmtId="0" fontId="4" fillId="0" borderId="39" xfId="0" applyFont="1" applyBorder="1"/>
    <xf numFmtId="0" fontId="14" fillId="0" borderId="44" xfId="0" applyFont="1" applyBorder="1" applyAlignment="1">
      <alignment horizontal="left" vertical="center" wrapText="1"/>
    </xf>
    <xf numFmtId="0" fontId="15" fillId="0" borderId="44" xfId="0" applyFont="1" applyBorder="1"/>
    <xf numFmtId="0" fontId="14" fillId="0" borderId="44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5" fillId="0" borderId="49" xfId="0" applyFont="1" applyBorder="1"/>
    <xf numFmtId="0" fontId="8" fillId="2" borderId="46" xfId="0" applyFont="1" applyFill="1" applyBorder="1" applyAlignment="1">
      <alignment horizontal="center" vertical="center"/>
    </xf>
    <xf numFmtId="0" fontId="4" fillId="0" borderId="46" xfId="0" applyFont="1" applyBorder="1"/>
    <xf numFmtId="0" fontId="4" fillId="0" borderId="51" xfId="0" applyFont="1" applyBorder="1"/>
    <xf numFmtId="0" fontId="4" fillId="0" borderId="47" xfId="0" applyFont="1" applyBorder="1"/>
    <xf numFmtId="0" fontId="4" fillId="0" borderId="52" xfId="0" applyFont="1" applyBorder="1"/>
    <xf numFmtId="0" fontId="3" fillId="2" borderId="12" xfId="0" applyFont="1" applyFill="1" applyBorder="1" applyAlignment="1">
      <alignment horizontal="center"/>
    </xf>
    <xf numFmtId="0" fontId="8" fillId="2" borderId="45" xfId="0" applyFont="1" applyFill="1" applyBorder="1" applyAlignment="1">
      <alignment horizontal="center" vertical="center"/>
    </xf>
    <xf numFmtId="0" fontId="4" fillId="0" borderId="50" xfId="0" applyFont="1" applyBorder="1"/>
    <xf numFmtId="0" fontId="8" fillId="2" borderId="46" xfId="0" applyFont="1" applyFill="1" applyBorder="1" applyAlignment="1">
      <alignment horizontal="center"/>
    </xf>
    <xf numFmtId="0" fontId="14" fillId="0" borderId="48" xfId="0" applyFont="1" applyFill="1" applyBorder="1" applyAlignment="1">
      <alignment horizontal="center" vertical="center"/>
    </xf>
    <xf numFmtId="0" fontId="15" fillId="0" borderId="44" xfId="0" applyFont="1" applyFill="1" applyBorder="1"/>
    <xf numFmtId="0" fontId="14" fillId="0" borderId="44" xfId="0" applyFont="1" applyFill="1" applyBorder="1" applyAlignment="1">
      <alignment horizontal="center" vertical="center" wrapText="1"/>
    </xf>
    <xf numFmtId="0" fontId="14" fillId="0" borderId="54" xfId="0" applyFont="1" applyBorder="1" applyAlignment="1">
      <alignment horizontal="left" vertical="center" wrapText="1"/>
    </xf>
    <xf numFmtId="0" fontId="15" fillId="0" borderId="54" xfId="0" applyFont="1" applyBorder="1"/>
    <xf numFmtId="0" fontId="14" fillId="0" borderId="54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/>
    </xf>
    <xf numFmtId="0" fontId="15" fillId="0" borderId="55" xfId="0" applyFont="1" applyBorder="1"/>
    <xf numFmtId="0" fontId="14" fillId="0" borderId="54" xfId="0" applyFont="1" applyFill="1" applyBorder="1" applyAlignment="1">
      <alignment horizontal="center" vertical="center" wrapText="1"/>
    </xf>
    <xf numFmtId="0" fontId="15" fillId="0" borderId="54" xfId="0" applyFont="1" applyFill="1" applyBorder="1"/>
    <xf numFmtId="0" fontId="14" fillId="0" borderId="56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0" fontId="14" fillId="0" borderId="58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wrapText="1"/>
    </xf>
    <xf numFmtId="0" fontId="14" fillId="0" borderId="60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 wrapText="1"/>
    </xf>
    <xf numFmtId="0" fontId="15" fillId="0" borderId="51" xfId="0" applyFont="1" applyFill="1" applyBorder="1"/>
    <xf numFmtId="0" fontId="14" fillId="0" borderId="51" xfId="0" applyFont="1" applyBorder="1" applyAlignment="1">
      <alignment horizontal="left" vertical="center" wrapText="1"/>
    </xf>
    <xf numFmtId="0" fontId="15" fillId="0" borderId="51" xfId="0" applyFont="1" applyBorder="1"/>
    <xf numFmtId="0" fontId="14" fillId="0" borderId="51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/>
    </xf>
    <xf numFmtId="0" fontId="15" fillId="0" borderId="52" xfId="0" applyFont="1" applyBorder="1"/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left" vertical="center" wrapText="1"/>
    </xf>
    <xf numFmtId="0" fontId="14" fillId="0" borderId="59" xfId="0" applyFont="1" applyBorder="1" applyAlignment="1">
      <alignment horizontal="left" vertical="center" wrapText="1"/>
    </xf>
    <xf numFmtId="0" fontId="14" fillId="0" borderId="58" xfId="0" applyFont="1" applyBorder="1" applyAlignment="1">
      <alignment horizontal="left" vertical="center" wrapText="1"/>
    </xf>
    <xf numFmtId="0" fontId="14" fillId="0" borderId="5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7750" cy="10953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57149</xdr:colOff>
      <xdr:row>34</xdr:row>
      <xdr:rowOff>25065</xdr:rowOff>
    </xdr:from>
    <xdr:to>
      <xdr:col>7</xdr:col>
      <xdr:colOff>438150</xdr:colOff>
      <xdr:row>35</xdr:row>
      <xdr:rowOff>0</xdr:rowOff>
    </xdr:to>
    <xdr:pic>
      <xdr:nvPicPr>
        <xdr:cNvPr id="5" name="Imagen 4" descr="C:\1. FRANCO\VARIOS\FIRMA DIGITAL FCO 2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14703090"/>
          <a:ext cx="2695576" cy="946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showGridLines="0" tabSelected="1" topLeftCell="P18" zoomScale="145" zoomScaleNormal="145" workbookViewId="0">
      <selection activeCell="U21" sqref="U21:V21"/>
    </sheetView>
  </sheetViews>
  <sheetFormatPr baseColWidth="10" defaultColWidth="14.42578125" defaultRowHeight="15" customHeight="1" x14ac:dyDescent="0.25"/>
  <cols>
    <col min="1" max="1" width="3.140625" customWidth="1"/>
    <col min="2" max="2" width="9.85546875" customWidth="1"/>
    <col min="3" max="3" width="12.42578125" customWidth="1"/>
    <col min="4" max="4" width="6" customWidth="1"/>
    <col min="5" max="6" width="9.85546875" customWidth="1"/>
    <col min="7" max="8" width="9" customWidth="1"/>
    <col min="9" max="14" width="1.7109375" customWidth="1"/>
    <col min="15" max="15" width="12.140625" customWidth="1"/>
    <col min="16" max="17" width="9.42578125" customWidth="1"/>
    <col min="18" max="18" width="4.140625" customWidth="1"/>
    <col min="19" max="19" width="18.140625" customWidth="1"/>
    <col min="20" max="20" width="37.28515625" customWidth="1"/>
    <col min="21" max="21" width="13.140625" customWidth="1"/>
    <col min="22" max="22" width="10.85546875" customWidth="1"/>
    <col min="23" max="23" width="0.85546875" customWidth="1"/>
    <col min="24" max="24" width="5.85546875" customWidth="1"/>
    <col min="25" max="26" width="10.7109375" customWidth="1"/>
  </cols>
  <sheetData>
    <row r="1" spans="1:26" x14ac:dyDescent="0.25">
      <c r="W1" s="1"/>
      <c r="X1" s="1"/>
    </row>
    <row r="2" spans="1:26" x14ac:dyDescent="0.25">
      <c r="D2" s="58" t="s">
        <v>0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V2" s="60" t="s">
        <v>1</v>
      </c>
      <c r="W2" s="61"/>
      <c r="X2" s="62"/>
    </row>
    <row r="3" spans="1:26" ht="14.25" customHeight="1" x14ac:dyDescent="0.25"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V3" s="63" t="s">
        <v>34</v>
      </c>
      <c r="W3" s="64"/>
      <c r="X3" s="65"/>
    </row>
    <row r="4" spans="1:26" ht="14.25" customHeight="1" x14ac:dyDescent="0.25"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V4" s="66"/>
      <c r="W4" s="59"/>
      <c r="X4" s="67"/>
    </row>
    <row r="5" spans="1:26" ht="14.25" customHeight="1" x14ac:dyDescent="0.25"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V5" s="66"/>
      <c r="W5" s="59"/>
      <c r="X5" s="67"/>
    </row>
    <row r="6" spans="1:26" ht="14.25" customHeight="1" x14ac:dyDescent="0.25">
      <c r="V6" s="68">
        <v>2025</v>
      </c>
      <c r="W6" s="69"/>
      <c r="X6" s="70"/>
    </row>
    <row r="7" spans="1:26" ht="13.5" customHeight="1" x14ac:dyDescent="0.25"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25">
      <c r="A8" s="97" t="s">
        <v>2</v>
      </c>
      <c r="B8" s="73"/>
      <c r="C8" s="74"/>
      <c r="D8" s="71" t="s">
        <v>29</v>
      </c>
      <c r="E8" s="38"/>
      <c r="F8" s="38"/>
      <c r="G8" s="38"/>
      <c r="H8" s="38"/>
      <c r="I8" s="38"/>
      <c r="J8" s="38"/>
      <c r="K8" s="38"/>
      <c r="L8" s="38"/>
      <c r="M8" s="38"/>
      <c r="N8" s="39"/>
      <c r="O8" s="2"/>
      <c r="P8" s="2"/>
      <c r="Q8" s="2"/>
      <c r="R8" s="72" t="s">
        <v>3</v>
      </c>
      <c r="S8" s="73"/>
      <c r="T8" s="74"/>
      <c r="U8" s="75" t="s">
        <v>4</v>
      </c>
      <c r="V8" s="38"/>
      <c r="W8" s="38"/>
      <c r="X8" s="39"/>
      <c r="Y8" s="2"/>
      <c r="Z8" s="2"/>
    </row>
    <row r="9" spans="1:26" ht="15.75" thickBo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5">
      <c r="A10" s="98" t="s">
        <v>5</v>
      </c>
      <c r="B10" s="93"/>
      <c r="C10" s="92" t="s">
        <v>6</v>
      </c>
      <c r="D10" s="93"/>
      <c r="E10" s="100" t="s">
        <v>7</v>
      </c>
      <c r="F10" s="93"/>
      <c r="G10" s="93"/>
      <c r="H10" s="93"/>
      <c r="I10" s="100" t="s">
        <v>8</v>
      </c>
      <c r="J10" s="93"/>
      <c r="K10" s="93"/>
      <c r="L10" s="93"/>
      <c r="M10" s="93"/>
      <c r="N10" s="93"/>
      <c r="O10" s="92" t="s">
        <v>9</v>
      </c>
      <c r="P10" s="93"/>
      <c r="Q10" s="93"/>
      <c r="R10" s="92" t="s">
        <v>10</v>
      </c>
      <c r="S10" s="93"/>
      <c r="T10" s="93"/>
      <c r="U10" s="92" t="s">
        <v>11</v>
      </c>
      <c r="V10" s="93"/>
      <c r="W10" s="92" t="s">
        <v>12</v>
      </c>
      <c r="X10" s="95"/>
      <c r="Y10" s="2"/>
      <c r="Z10" s="2"/>
    </row>
    <row r="11" spans="1:26" ht="15.75" thickBot="1" x14ac:dyDescent="0.3">
      <c r="A11" s="99"/>
      <c r="B11" s="94"/>
      <c r="C11" s="94"/>
      <c r="D11" s="94"/>
      <c r="E11" s="33" t="s">
        <v>13</v>
      </c>
      <c r="F11" s="33" t="s">
        <v>14</v>
      </c>
      <c r="G11" s="33" t="s">
        <v>13</v>
      </c>
      <c r="H11" s="33" t="s">
        <v>14</v>
      </c>
      <c r="I11" s="33" t="s">
        <v>15</v>
      </c>
      <c r="J11" s="33" t="s">
        <v>16</v>
      </c>
      <c r="K11" s="33" t="s">
        <v>16</v>
      </c>
      <c r="L11" s="33" t="s">
        <v>17</v>
      </c>
      <c r="M11" s="33" t="s">
        <v>18</v>
      </c>
      <c r="N11" s="33" t="s">
        <v>19</v>
      </c>
      <c r="O11" s="94"/>
      <c r="P11" s="94"/>
      <c r="Q11" s="94"/>
      <c r="R11" s="94"/>
      <c r="S11" s="94"/>
      <c r="T11" s="94"/>
      <c r="U11" s="94"/>
      <c r="V11" s="94"/>
      <c r="W11" s="94"/>
      <c r="X11" s="96"/>
      <c r="Y11" s="2"/>
      <c r="Z11" s="2"/>
    </row>
    <row r="12" spans="1:26" ht="167.25" customHeight="1" x14ac:dyDescent="0.25">
      <c r="A12" s="114">
        <v>2934424</v>
      </c>
      <c r="B12" s="110"/>
      <c r="C12" s="109" t="s">
        <v>35</v>
      </c>
      <c r="D12" s="115"/>
      <c r="E12" s="28">
        <v>0.25</v>
      </c>
      <c r="F12" s="28">
        <v>0.5</v>
      </c>
      <c r="G12" s="29">
        <v>45967</v>
      </c>
      <c r="H12" s="29">
        <v>45988</v>
      </c>
      <c r="I12" s="30"/>
      <c r="J12" s="31"/>
      <c r="K12" s="32"/>
      <c r="L12" s="30" t="s">
        <v>28</v>
      </c>
      <c r="M12" s="30"/>
      <c r="N12" s="30"/>
      <c r="O12" s="109" t="s">
        <v>30</v>
      </c>
      <c r="P12" s="110"/>
      <c r="Q12" s="110"/>
      <c r="R12" s="104" t="s">
        <v>32</v>
      </c>
      <c r="S12" s="105"/>
      <c r="T12" s="105"/>
      <c r="U12" s="106" t="s">
        <v>20</v>
      </c>
      <c r="V12" s="105"/>
      <c r="W12" s="107">
        <f>6.1*4</f>
        <v>24.4</v>
      </c>
      <c r="X12" s="108"/>
      <c r="Y12" s="2"/>
      <c r="Z12" s="2"/>
    </row>
    <row r="13" spans="1:26" ht="167.25" customHeight="1" x14ac:dyDescent="0.25">
      <c r="A13" s="101">
        <v>2932601</v>
      </c>
      <c r="B13" s="102"/>
      <c r="C13" s="103" t="s">
        <v>33</v>
      </c>
      <c r="D13" s="102"/>
      <c r="E13" s="17">
        <v>0.5</v>
      </c>
      <c r="F13" s="17">
        <v>0.75</v>
      </c>
      <c r="G13" s="18">
        <v>45966</v>
      </c>
      <c r="H13" s="18">
        <v>45987</v>
      </c>
      <c r="I13" s="19"/>
      <c r="J13" s="19"/>
      <c r="K13" s="19" t="s">
        <v>28</v>
      </c>
      <c r="L13" s="20"/>
      <c r="M13" s="20"/>
      <c r="N13" s="21"/>
      <c r="O13" s="103" t="s">
        <v>30</v>
      </c>
      <c r="P13" s="102"/>
      <c r="Q13" s="102"/>
      <c r="R13" s="87" t="s">
        <v>31</v>
      </c>
      <c r="S13" s="88"/>
      <c r="T13" s="88"/>
      <c r="U13" s="89" t="s">
        <v>20</v>
      </c>
      <c r="V13" s="88"/>
      <c r="W13" s="90">
        <f t="shared" ref="W13:W15" si="0">6.1*4</f>
        <v>24.4</v>
      </c>
      <c r="X13" s="91"/>
      <c r="Y13" s="2"/>
      <c r="Z13" s="2"/>
    </row>
    <row r="14" spans="1:26" ht="167.25" customHeight="1" x14ac:dyDescent="0.25">
      <c r="A14" s="101">
        <v>2932598</v>
      </c>
      <c r="B14" s="102"/>
      <c r="C14" s="103" t="s">
        <v>33</v>
      </c>
      <c r="D14" s="102"/>
      <c r="E14" s="17">
        <v>0.5</v>
      </c>
      <c r="F14" s="17">
        <v>0.75</v>
      </c>
      <c r="G14" s="18">
        <v>45965</v>
      </c>
      <c r="H14" s="18">
        <v>45986</v>
      </c>
      <c r="I14" s="20"/>
      <c r="J14" s="19" t="s">
        <v>28</v>
      </c>
      <c r="K14" s="20"/>
      <c r="L14" s="19"/>
      <c r="M14" s="19"/>
      <c r="N14" s="21"/>
      <c r="O14" s="103" t="s">
        <v>30</v>
      </c>
      <c r="P14" s="102"/>
      <c r="Q14" s="102"/>
      <c r="R14" s="87" t="s">
        <v>31</v>
      </c>
      <c r="S14" s="88"/>
      <c r="T14" s="88"/>
      <c r="U14" s="89" t="s">
        <v>20</v>
      </c>
      <c r="V14" s="88"/>
      <c r="W14" s="90">
        <f t="shared" si="0"/>
        <v>24.4</v>
      </c>
      <c r="X14" s="91"/>
      <c r="Y14" s="2"/>
      <c r="Z14" s="2"/>
    </row>
    <row r="15" spans="1:26" s="16" customFormat="1" ht="167.25" customHeight="1" x14ac:dyDescent="0.25">
      <c r="A15" s="101">
        <v>2932383</v>
      </c>
      <c r="B15" s="102"/>
      <c r="C15" s="103" t="s">
        <v>36</v>
      </c>
      <c r="D15" s="102"/>
      <c r="E15" s="17">
        <v>0.5</v>
      </c>
      <c r="F15" s="17">
        <v>0.75</v>
      </c>
      <c r="G15" s="18">
        <v>45962</v>
      </c>
      <c r="H15" s="18">
        <v>45990</v>
      </c>
      <c r="I15" s="20"/>
      <c r="J15" s="20"/>
      <c r="K15" s="20"/>
      <c r="L15" s="19"/>
      <c r="M15" s="20"/>
      <c r="N15" s="22" t="s">
        <v>28</v>
      </c>
      <c r="O15" s="103" t="s">
        <v>30</v>
      </c>
      <c r="P15" s="102"/>
      <c r="Q15" s="102"/>
      <c r="R15" s="87" t="s">
        <v>31</v>
      </c>
      <c r="S15" s="88"/>
      <c r="T15" s="88"/>
      <c r="U15" s="89" t="s">
        <v>20</v>
      </c>
      <c r="V15" s="88"/>
      <c r="W15" s="90">
        <f>6.1*5</f>
        <v>30.5</v>
      </c>
      <c r="X15" s="91"/>
      <c r="Y15" s="2"/>
      <c r="Z15" s="2"/>
    </row>
    <row r="16" spans="1:26" ht="167.25" customHeight="1" x14ac:dyDescent="0.25">
      <c r="A16" s="116">
        <v>2932379</v>
      </c>
      <c r="B16" s="117"/>
      <c r="C16" s="111" t="s">
        <v>36</v>
      </c>
      <c r="D16" s="113"/>
      <c r="E16" s="17">
        <v>0.5</v>
      </c>
      <c r="F16" s="17">
        <v>0.75</v>
      </c>
      <c r="G16" s="18">
        <v>45964</v>
      </c>
      <c r="H16" s="18">
        <v>45985</v>
      </c>
      <c r="I16" s="19" t="s">
        <v>28</v>
      </c>
      <c r="J16" s="19"/>
      <c r="K16" s="19"/>
      <c r="L16" s="19"/>
      <c r="M16" s="19"/>
      <c r="N16" s="22"/>
      <c r="O16" s="111" t="s">
        <v>30</v>
      </c>
      <c r="P16" s="112"/>
      <c r="Q16" s="113"/>
      <c r="R16" s="129" t="s">
        <v>31</v>
      </c>
      <c r="S16" s="130"/>
      <c r="T16" s="131"/>
      <c r="U16" s="127" t="s">
        <v>20</v>
      </c>
      <c r="V16" s="128"/>
      <c r="W16" s="125">
        <f>6.1*4</f>
        <v>24.4</v>
      </c>
      <c r="X16" s="126"/>
      <c r="Y16" s="2"/>
      <c r="Z16" s="2"/>
    </row>
    <row r="17" spans="1:26" s="16" customFormat="1" ht="167.25" customHeight="1" x14ac:dyDescent="0.25">
      <c r="A17" s="116">
        <v>2930416</v>
      </c>
      <c r="B17" s="117"/>
      <c r="C17" s="111" t="s">
        <v>37</v>
      </c>
      <c r="D17" s="113"/>
      <c r="E17" s="17">
        <v>0.5</v>
      </c>
      <c r="F17" s="17">
        <v>0.75</v>
      </c>
      <c r="G17" s="18">
        <v>45968</v>
      </c>
      <c r="H17" s="18">
        <v>45989</v>
      </c>
      <c r="I17" s="19"/>
      <c r="J17" s="20"/>
      <c r="K17" s="19"/>
      <c r="L17" s="20"/>
      <c r="M17" s="19" t="s">
        <v>28</v>
      </c>
      <c r="N17" s="22"/>
      <c r="O17" s="111" t="s">
        <v>30</v>
      </c>
      <c r="P17" s="112"/>
      <c r="Q17" s="113"/>
      <c r="R17" s="129" t="s">
        <v>31</v>
      </c>
      <c r="S17" s="130"/>
      <c r="T17" s="131"/>
      <c r="U17" s="127" t="s">
        <v>20</v>
      </c>
      <c r="V17" s="128"/>
      <c r="W17" s="125">
        <f>6.1*4</f>
        <v>24.4</v>
      </c>
      <c r="X17" s="126"/>
      <c r="Y17" s="2"/>
      <c r="Z17" s="2"/>
    </row>
    <row r="18" spans="1:26" s="14" customFormat="1" ht="43.5" customHeight="1" x14ac:dyDescent="0.25">
      <c r="A18" s="101"/>
      <c r="B18" s="102"/>
      <c r="C18" s="103"/>
      <c r="D18" s="102"/>
      <c r="E18" s="17"/>
      <c r="F18" s="17"/>
      <c r="G18" s="18"/>
      <c r="H18" s="18"/>
      <c r="I18" s="20"/>
      <c r="J18" s="19"/>
      <c r="K18" s="19"/>
      <c r="L18" s="20"/>
      <c r="M18" s="19"/>
      <c r="N18" s="22"/>
      <c r="O18" s="103"/>
      <c r="P18" s="102"/>
      <c r="Q18" s="102"/>
      <c r="R18" s="87"/>
      <c r="S18" s="88"/>
      <c r="T18" s="88"/>
      <c r="U18" s="89"/>
      <c r="V18" s="88"/>
      <c r="W18" s="90"/>
      <c r="X18" s="91"/>
      <c r="Y18" s="2"/>
      <c r="Z18" s="2"/>
    </row>
    <row r="19" spans="1:26" s="13" customFormat="1" ht="43.5" customHeight="1" x14ac:dyDescent="0.25">
      <c r="A19" s="101"/>
      <c r="B19" s="102"/>
      <c r="C19" s="103"/>
      <c r="D19" s="102"/>
      <c r="E19" s="17"/>
      <c r="F19" s="17"/>
      <c r="G19" s="18"/>
      <c r="H19" s="18"/>
      <c r="I19" s="20"/>
      <c r="J19" s="20"/>
      <c r="K19" s="20"/>
      <c r="L19" s="19"/>
      <c r="M19" s="20"/>
      <c r="N19" s="21"/>
      <c r="O19" s="103"/>
      <c r="P19" s="102"/>
      <c r="Q19" s="102"/>
      <c r="R19" s="87"/>
      <c r="S19" s="88"/>
      <c r="T19" s="88"/>
      <c r="U19" s="89"/>
      <c r="V19" s="88"/>
      <c r="W19" s="90"/>
      <c r="X19" s="91"/>
      <c r="Y19" s="2"/>
      <c r="Z19" s="2"/>
    </row>
    <row r="20" spans="1:26" s="16" customFormat="1" ht="37.5" customHeight="1" thickBot="1" x14ac:dyDescent="0.3">
      <c r="A20" s="132"/>
      <c r="B20" s="119"/>
      <c r="C20" s="118"/>
      <c r="D20" s="119"/>
      <c r="E20" s="23"/>
      <c r="F20" s="23"/>
      <c r="G20" s="24"/>
      <c r="H20" s="24"/>
      <c r="I20" s="25"/>
      <c r="J20" s="26"/>
      <c r="K20" s="26"/>
      <c r="L20" s="25"/>
      <c r="M20" s="26"/>
      <c r="N20" s="27"/>
      <c r="O20" s="118"/>
      <c r="P20" s="119"/>
      <c r="Q20" s="119"/>
      <c r="R20" s="120"/>
      <c r="S20" s="121"/>
      <c r="T20" s="121"/>
      <c r="U20" s="122"/>
      <c r="V20" s="121"/>
      <c r="W20" s="123"/>
      <c r="X20" s="124"/>
      <c r="Y20" s="2"/>
      <c r="Z20" s="2"/>
    </row>
    <row r="21" spans="1:26" x14ac:dyDescent="0.25">
      <c r="A21" s="12"/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76" t="s">
        <v>21</v>
      </c>
      <c r="V21" s="77"/>
      <c r="W21" s="78">
        <f>SUM(W12:X19)</f>
        <v>152.5</v>
      </c>
      <c r="X21" s="79"/>
      <c r="Y21" s="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x14ac:dyDescent="0.25">
      <c r="A23" s="80" t="s">
        <v>22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40" t="s">
        <v>23</v>
      </c>
      <c r="B25" s="41"/>
      <c r="C25" s="42"/>
      <c r="D25" s="3"/>
      <c r="E25" s="46" t="s">
        <v>24</v>
      </c>
      <c r="F25" s="41"/>
      <c r="G25" s="41"/>
      <c r="H25" s="41"/>
      <c r="I25" s="42"/>
      <c r="J25" s="4"/>
      <c r="K25" s="4"/>
      <c r="L25" s="4"/>
      <c r="M25" s="4"/>
      <c r="N25" s="82" t="s">
        <v>25</v>
      </c>
      <c r="O25" s="83"/>
      <c r="P25" s="83"/>
      <c r="Q25" s="84"/>
      <c r="R25" s="3"/>
      <c r="S25" s="82" t="s">
        <v>26</v>
      </c>
      <c r="T25" s="83"/>
      <c r="U25" s="83"/>
      <c r="V25" s="84"/>
      <c r="W25" s="5"/>
      <c r="X25" s="85" t="s">
        <v>12</v>
      </c>
      <c r="Y25" s="4"/>
      <c r="Z25" s="4"/>
    </row>
    <row r="26" spans="1:26" ht="15.75" customHeight="1" x14ac:dyDescent="0.25">
      <c r="A26" s="43"/>
      <c r="B26" s="44"/>
      <c r="C26" s="45"/>
      <c r="D26" s="3"/>
      <c r="E26" s="47"/>
      <c r="F26" s="44"/>
      <c r="G26" s="44"/>
      <c r="H26" s="44"/>
      <c r="I26" s="45"/>
      <c r="J26" s="4"/>
      <c r="K26" s="4"/>
      <c r="L26" s="4"/>
      <c r="M26" s="4"/>
      <c r="N26" s="49" t="s">
        <v>13</v>
      </c>
      <c r="O26" s="50"/>
      <c r="P26" s="51" t="s">
        <v>14</v>
      </c>
      <c r="Q26" s="52"/>
      <c r="R26" s="3"/>
      <c r="S26" s="49" t="s">
        <v>13</v>
      </c>
      <c r="T26" s="50"/>
      <c r="U26" s="51" t="s">
        <v>14</v>
      </c>
      <c r="V26" s="52"/>
      <c r="W26" s="5"/>
      <c r="X26" s="86"/>
      <c r="Y26" s="4"/>
      <c r="Z26" s="4"/>
    </row>
    <row r="27" spans="1:26" ht="15.75" customHeight="1" x14ac:dyDescent="0.25">
      <c r="A27" s="37"/>
      <c r="B27" s="38"/>
      <c r="C27" s="39"/>
      <c r="D27" s="2"/>
      <c r="E27" s="37"/>
      <c r="F27" s="38"/>
      <c r="G27" s="38"/>
      <c r="H27" s="38"/>
      <c r="I27" s="39"/>
      <c r="J27" s="2"/>
      <c r="K27" s="2"/>
      <c r="L27" s="2"/>
      <c r="M27" s="2"/>
      <c r="N27" s="53"/>
      <c r="O27" s="39"/>
      <c r="P27" s="53"/>
      <c r="Q27" s="39"/>
      <c r="R27" s="2"/>
      <c r="S27" s="54"/>
      <c r="T27" s="39"/>
      <c r="U27" s="54"/>
      <c r="V27" s="39"/>
      <c r="W27" s="6"/>
      <c r="X27" s="7"/>
      <c r="Y27" s="2"/>
      <c r="Z27" s="2"/>
    </row>
    <row r="28" spans="1:26" ht="15.75" customHeight="1" x14ac:dyDescent="0.25">
      <c r="A28" s="37"/>
      <c r="B28" s="38"/>
      <c r="C28" s="39"/>
      <c r="D28" s="2"/>
      <c r="E28" s="37"/>
      <c r="F28" s="38"/>
      <c r="G28" s="38"/>
      <c r="H28" s="38"/>
      <c r="I28" s="39"/>
      <c r="J28" s="2"/>
      <c r="K28" s="2"/>
      <c r="L28" s="2"/>
      <c r="M28" s="2"/>
      <c r="N28" s="55"/>
      <c r="O28" s="39"/>
      <c r="P28" s="55"/>
      <c r="Q28" s="39"/>
      <c r="R28" s="2"/>
      <c r="S28" s="55"/>
      <c r="T28" s="39"/>
      <c r="U28" s="55"/>
      <c r="V28" s="39"/>
      <c r="W28" s="6"/>
      <c r="X28" s="7"/>
      <c r="Y28" s="2"/>
      <c r="Z28" s="2"/>
    </row>
    <row r="29" spans="1:26" ht="15.75" customHeight="1" x14ac:dyDescent="0.25">
      <c r="A29" s="37"/>
      <c r="B29" s="38"/>
      <c r="C29" s="39"/>
      <c r="D29" s="2"/>
      <c r="E29" s="37"/>
      <c r="F29" s="38"/>
      <c r="G29" s="38"/>
      <c r="H29" s="38"/>
      <c r="I29" s="39"/>
      <c r="J29" s="2"/>
      <c r="K29" s="2"/>
      <c r="L29" s="2"/>
      <c r="M29" s="2"/>
      <c r="N29" s="55"/>
      <c r="O29" s="39"/>
      <c r="P29" s="55"/>
      <c r="Q29" s="39"/>
      <c r="R29" s="2"/>
      <c r="S29" s="55"/>
      <c r="T29" s="39"/>
      <c r="U29" s="55"/>
      <c r="V29" s="39"/>
      <c r="W29" s="6"/>
      <c r="X29" s="7"/>
      <c r="Y29" s="2"/>
      <c r="Z29" s="2"/>
    </row>
    <row r="30" spans="1:26" ht="15.75" customHeight="1" x14ac:dyDescent="0.25">
      <c r="A30" s="37"/>
      <c r="B30" s="38"/>
      <c r="C30" s="39"/>
      <c r="D30" s="2"/>
      <c r="E30" s="37"/>
      <c r="F30" s="38"/>
      <c r="G30" s="38"/>
      <c r="H30" s="38"/>
      <c r="I30" s="39"/>
      <c r="J30" s="2"/>
      <c r="K30" s="2"/>
      <c r="L30" s="2"/>
      <c r="M30" s="2"/>
      <c r="N30" s="55"/>
      <c r="O30" s="39"/>
      <c r="P30" s="55"/>
      <c r="Q30" s="39"/>
      <c r="R30" s="2"/>
      <c r="S30" s="55"/>
      <c r="T30" s="39"/>
      <c r="U30" s="55"/>
      <c r="V30" s="39"/>
      <c r="W30" s="6"/>
      <c r="X30" s="7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8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56" t="s">
        <v>21</v>
      </c>
      <c r="V32" s="57"/>
      <c r="W32" s="2"/>
      <c r="X32" s="9">
        <f>SUM(W12:X19,X27:X30)</f>
        <v>152.5</v>
      </c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10"/>
      <c r="V33" s="10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76.5" customHeight="1" x14ac:dyDescent="0.25">
      <c r="A35" s="34" t="s">
        <v>27</v>
      </c>
      <c r="B35" s="35"/>
      <c r="C35" s="36"/>
      <c r="D35" s="4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9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F40" s="15"/>
    </row>
    <row r="41" spans="1:26" ht="15.75" customHeight="1" x14ac:dyDescent="0.25"/>
    <row r="42" spans="1:26" ht="15.75" customHeight="1" x14ac:dyDescent="0.25"/>
    <row r="43" spans="1:26" ht="15.75" customHeight="1" x14ac:dyDescent="0.25"/>
    <row r="44" spans="1:26" ht="15.75" customHeight="1" x14ac:dyDescent="0.25"/>
    <row r="45" spans="1:26" ht="15.75" customHeight="1" x14ac:dyDescent="0.25"/>
    <row r="46" spans="1:26" ht="15.75" customHeight="1" x14ac:dyDescent="0.25"/>
    <row r="47" spans="1:26" ht="15.75" customHeight="1" x14ac:dyDescent="0.25"/>
    <row r="48" spans="1:2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109">
    <mergeCell ref="O20:Q20"/>
    <mergeCell ref="R20:T20"/>
    <mergeCell ref="U20:V20"/>
    <mergeCell ref="W20:X20"/>
    <mergeCell ref="W16:X16"/>
    <mergeCell ref="U16:V16"/>
    <mergeCell ref="R16:T16"/>
    <mergeCell ref="A17:B17"/>
    <mergeCell ref="C17:D17"/>
    <mergeCell ref="O17:Q17"/>
    <mergeCell ref="R17:T17"/>
    <mergeCell ref="U17:V17"/>
    <mergeCell ref="W17:X17"/>
    <mergeCell ref="O19:Q19"/>
    <mergeCell ref="A19:B19"/>
    <mergeCell ref="C19:D19"/>
    <mergeCell ref="A20:B20"/>
    <mergeCell ref="C20:D20"/>
    <mergeCell ref="O16:Q16"/>
    <mergeCell ref="A12:B12"/>
    <mergeCell ref="C12:D12"/>
    <mergeCell ref="A18:B18"/>
    <mergeCell ref="C18:D18"/>
    <mergeCell ref="O18:Q18"/>
    <mergeCell ref="A15:B15"/>
    <mergeCell ref="C15:D15"/>
    <mergeCell ref="O15:Q15"/>
    <mergeCell ref="A16:B16"/>
    <mergeCell ref="C16:D16"/>
    <mergeCell ref="O10:Q11"/>
    <mergeCell ref="R10:T11"/>
    <mergeCell ref="A8:C8"/>
    <mergeCell ref="A10:B11"/>
    <mergeCell ref="C10:D11"/>
    <mergeCell ref="E10:H10"/>
    <mergeCell ref="I10:N10"/>
    <mergeCell ref="A13:B13"/>
    <mergeCell ref="A14:B14"/>
    <mergeCell ref="C14:D14"/>
    <mergeCell ref="C13:D13"/>
    <mergeCell ref="R12:T12"/>
    <mergeCell ref="O12:Q12"/>
    <mergeCell ref="R14:T14"/>
    <mergeCell ref="R13:T13"/>
    <mergeCell ref="O13:Q13"/>
    <mergeCell ref="O14:Q14"/>
    <mergeCell ref="W19:X19"/>
    <mergeCell ref="U18:V18"/>
    <mergeCell ref="W18:X18"/>
    <mergeCell ref="R18:T18"/>
    <mergeCell ref="R15:T15"/>
    <mergeCell ref="U15:V15"/>
    <mergeCell ref="W15:X15"/>
    <mergeCell ref="U10:V11"/>
    <mergeCell ref="W10:X11"/>
    <mergeCell ref="U12:V12"/>
    <mergeCell ref="W12:X12"/>
    <mergeCell ref="U13:V13"/>
    <mergeCell ref="U14:V14"/>
    <mergeCell ref="W14:X14"/>
    <mergeCell ref="W13:X13"/>
    <mergeCell ref="U30:V30"/>
    <mergeCell ref="U32:V32"/>
    <mergeCell ref="U28:V28"/>
    <mergeCell ref="N28:O28"/>
    <mergeCell ref="D2:T5"/>
    <mergeCell ref="V2:X2"/>
    <mergeCell ref="V3:X5"/>
    <mergeCell ref="V6:X6"/>
    <mergeCell ref="D8:N8"/>
    <mergeCell ref="R8:T8"/>
    <mergeCell ref="U8:X8"/>
    <mergeCell ref="N29:O29"/>
    <mergeCell ref="P29:Q29"/>
    <mergeCell ref="U21:V21"/>
    <mergeCell ref="W21:X21"/>
    <mergeCell ref="A23:X23"/>
    <mergeCell ref="S25:V25"/>
    <mergeCell ref="X25:X26"/>
    <mergeCell ref="S26:T26"/>
    <mergeCell ref="U26:V26"/>
    <mergeCell ref="N25:Q25"/>
    <mergeCell ref="A28:C28"/>
    <mergeCell ref="R19:T19"/>
    <mergeCell ref="U19:V19"/>
    <mergeCell ref="A35:C35"/>
    <mergeCell ref="E29:I29"/>
    <mergeCell ref="E30:I30"/>
    <mergeCell ref="A25:C26"/>
    <mergeCell ref="E25:I26"/>
    <mergeCell ref="A27:C27"/>
    <mergeCell ref="E27:I27"/>
    <mergeCell ref="E28:I28"/>
    <mergeCell ref="D35:X35"/>
    <mergeCell ref="N26:O26"/>
    <mergeCell ref="P26:Q26"/>
    <mergeCell ref="N27:O27"/>
    <mergeCell ref="P27:Q27"/>
    <mergeCell ref="S27:T27"/>
    <mergeCell ref="S28:T28"/>
    <mergeCell ref="U27:V27"/>
    <mergeCell ref="A29:C29"/>
    <mergeCell ref="A30:C30"/>
    <mergeCell ref="N30:O30"/>
    <mergeCell ref="P30:Q30"/>
    <mergeCell ref="P28:Q28"/>
    <mergeCell ref="S29:T29"/>
    <mergeCell ref="U29:V29"/>
    <mergeCell ref="S30:T30"/>
  </mergeCells>
  <pageMargins left="0.70866141732283472" right="0.70866141732283472" top="0.74803149606299213" bottom="0.74803149606299213" header="0" footer="0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Inst. Jesús Oquendo</dc:creator>
  <cp:lastModifiedBy>Francisco Duarte</cp:lastModifiedBy>
  <cp:lastPrinted>2024-06-19T15:50:20Z</cp:lastPrinted>
  <dcterms:created xsi:type="dcterms:W3CDTF">2023-02-17T22:01:27Z</dcterms:created>
  <dcterms:modified xsi:type="dcterms:W3CDTF">2025-11-10T16:11:55Z</dcterms:modified>
</cp:coreProperties>
</file>